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81601DEMO1Z_REVA_AYu\"/>
    </mc:Choice>
  </mc:AlternateContent>
  <bookViews>
    <workbookView xWindow="0" yWindow="108" windowWidth="15480" windowHeight="11640"/>
  </bookViews>
  <sheets>
    <sheet name="Request Form" sheetId="5" r:id="rId1"/>
    <sheet name="Sheet1" sheetId="7" r:id="rId2"/>
    <sheet name="SMD bottom" sheetId="8" r:id="rId3"/>
  </sheets>
  <definedNames>
    <definedName name="_xlnm.Print_Area" localSheetId="0">'Request Form'!$A$1:$C$49</definedName>
  </definedNames>
  <calcPr calcId="152511"/>
</workbook>
</file>

<file path=xl/calcChain.xml><?xml version="1.0" encoding="utf-8"?>
<calcChain xmlns="http://schemas.openxmlformats.org/spreadsheetml/2006/main">
  <c r="C4" i="8" l="1"/>
  <c r="C3" i="8"/>
  <c r="C2" i="8"/>
  <c r="J4" i="7"/>
  <c r="E15" i="7"/>
  <c r="B10" i="7"/>
</calcChain>
</file>

<file path=xl/sharedStrings.xml><?xml version="1.0" encoding="utf-8"?>
<sst xmlns="http://schemas.openxmlformats.org/spreadsheetml/2006/main" count="103" uniqueCount="94">
  <si>
    <t>8 HOUR TURN TIME REQUIRED FOR ALL PCB QUOTES</t>
  </si>
  <si>
    <t>DESIGN CONTACT FOR QUESTIONS:</t>
  </si>
  <si>
    <t>INTERSIL P/N:</t>
  </si>
  <si>
    <t>RoHS Compliant Required?</t>
  </si>
  <si>
    <t>REV #</t>
  </si>
  <si>
    <t>SOLDER SAMPLE:</t>
  </si>
  <si>
    <t>NUMBER OF LAYERS:</t>
  </si>
  <si>
    <t>FR4(RoHS)</t>
  </si>
  <si>
    <t>TOTAL HOLE QTY:</t>
  </si>
  <si>
    <t>LARGEST:</t>
  </si>
  <si>
    <t>THRU HOLE:</t>
  </si>
  <si>
    <t>SMD:</t>
  </si>
  <si>
    <t>TOTAL NUMBER OF SMD PADS:</t>
  </si>
  <si>
    <t># TOP:</t>
  </si>
  <si>
    <t>#  BOTTOM:</t>
  </si>
  <si>
    <t>TRACES &amp; SPACES?</t>
  </si>
  <si>
    <t>SMOBC?</t>
  </si>
  <si>
    <t>YES</t>
  </si>
  <si>
    <t>IMMERSION GOLD?</t>
  </si>
  <si>
    <t>YES (ROHS)</t>
  </si>
  <si>
    <t>HARD GOLD?</t>
  </si>
  <si>
    <t>NO</t>
  </si>
  <si>
    <t>OTHER?</t>
  </si>
  <si>
    <t>ARRAY  FORMAT REQUIRED?</t>
  </si>
  <si>
    <t>ARRAY GERBER FILES SENT TO:</t>
  </si>
  <si>
    <t>TEST REQUIRED</t>
  </si>
  <si>
    <t>CONTROLLED IMPEDANCE?</t>
  </si>
  <si>
    <t>VALUE?</t>
  </si>
  <si>
    <t>+/- PERCENT?</t>
  </si>
  <si>
    <t>LINE WIDTH?</t>
  </si>
  <si>
    <t>BETWEEN LAYERS?</t>
  </si>
  <si>
    <t>TDR COUPON REQ’D?</t>
  </si>
  <si>
    <t>TDR COUPON DATA REQUESTED?</t>
  </si>
  <si>
    <t>SILKSCREEN:  (1 SIDED OR 2 SIDED)</t>
  </si>
  <si>
    <t>SOLDERMASK:</t>
  </si>
  <si>
    <t>SMALLEST:  (mil)</t>
  </si>
  <si>
    <t>QUESTIONS  QUOTE CONTACT</t>
  </si>
  <si>
    <t>ZIP FILE NAME:</t>
  </si>
  <si>
    <t>QTY REQUIRED:</t>
  </si>
  <si>
    <t>TURN TIME:</t>
  </si>
  <si>
    <t>BOARD DIMENSIONS:    X</t>
  </si>
  <si>
    <t>PANEL REQUIRED? 
( 5 UP - 1/4” EDGE BREAKAWAY) </t>
  </si>
  <si>
    <t xml:space="preserve">THICKNESS:                                  </t>
  </si>
  <si>
    <t>0.062 inch</t>
  </si>
  <si>
    <t xml:space="preserve">MATERIAL:  </t>
  </si>
  <si>
    <t>PLATING REQ’D ?</t>
  </si>
  <si>
    <t>100% TEST W/NETLIST PROVIDED  (IPC 356)</t>
  </si>
  <si>
    <t>BLIND/BURIED VIAS? (If yes, what layers?)</t>
  </si>
  <si>
    <t>COMMENTS:</t>
  </si>
  <si>
    <t>PRINTED WIRING BOARD DESIGN AND FABRICATION SHALL BE IAW IPC-2221,IPC-222, IPC-A-600, IPC-6011 AND IPC-6012       PSC 7/12/00</t>
  </si>
  <si>
    <t xml:space="preserve">            Y</t>
  </si>
  <si>
    <t>COPPER  WEIGHT: (External/Internal)</t>
  </si>
  <si>
    <t>Padstack Name</t>
  </si>
  <si>
    <t>2 Sided</t>
  </si>
  <si>
    <t>Total Design Instances</t>
  </si>
  <si>
    <t>SM39X43</t>
  </si>
  <si>
    <t xml:space="preserve">A
+86 0755-82465118,ext.182 </t>
  </si>
  <si>
    <t>4 Layer</t>
  </si>
  <si>
    <t>SM65X115</t>
  </si>
  <si>
    <t xml:space="preserve">50  pcs    </t>
  </si>
  <si>
    <t>1 Oz</t>
  </si>
  <si>
    <t>Mark, Hinchman(321)724-7248
mark.hinchman.xw@renesas.com</t>
  </si>
  <si>
    <t xml:space="preserve">Alan Yu [alan.yu.jg@renesas.com]
+86 0755-82835052 </t>
  </si>
  <si>
    <t>100C65P</t>
  </si>
  <si>
    <t>120C80P</t>
  </si>
  <si>
    <t>136C50N</t>
  </si>
  <si>
    <t>16X60SMD</t>
  </si>
  <si>
    <t>36X48SMD</t>
  </si>
  <si>
    <t>39C75P</t>
  </si>
  <si>
    <t>39X43SMD</t>
  </si>
  <si>
    <t>60X19SMD</t>
  </si>
  <si>
    <t>PAD60CIR38D</t>
  </si>
  <si>
    <t>PAD65CIR35D</t>
  </si>
  <si>
    <t>PAD90CIR70D</t>
  </si>
  <si>
    <t>SM10X25</t>
  </si>
  <si>
    <t>SM136X136</t>
  </si>
  <si>
    <t>SM230X740</t>
  </si>
  <si>
    <t>SM30X30</t>
  </si>
  <si>
    <t>SM45X60</t>
  </si>
  <si>
    <t>SM65X75</t>
  </si>
  <si>
    <t>SM75X145</t>
  </si>
  <si>
    <t>VIA22C12P</t>
  </si>
  <si>
    <t>BLUE</t>
  </si>
  <si>
    <t>ISL81601DEMO1</t>
  </si>
  <si>
    <t>601D1V21.ZIP</t>
  </si>
  <si>
    <t>PAD75CIR51D</t>
  </si>
  <si>
    <t>total hole</t>
  </si>
  <si>
    <t>4 (Hole size: 136mil)</t>
  </si>
  <si>
    <t xml:space="preserve">541 (hole size: 12 mil ) </t>
  </si>
  <si>
    <t>Pin</t>
  </si>
  <si>
    <t>5.118 inch</t>
  </si>
  <si>
    <t>3.937 inch</t>
  </si>
  <si>
    <t>1 required</t>
  </si>
  <si>
    <t>5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</si>
</sst>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charset val="134"/>
    </font>
    <font>
      <b/>
      <sz val="12"/>
      <name val="宋体"/>
      <charset val="134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0" xfId="0" applyNumberFormat="1" applyFont="1" applyFill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0" fillId="0" borderId="11" xfId="0" applyBorder="1" applyAlignment="1">
      <alignment horizontal="right" vertical="center"/>
    </xf>
    <xf numFmtId="0" fontId="0" fillId="0" borderId="11" xfId="0" applyBorder="1">
      <alignment vertical="center"/>
    </xf>
    <xf numFmtId="0" fontId="3" fillId="0" borderId="4" xfId="0" applyFont="1" applyFill="1" applyBorder="1">
      <alignment vertical="center"/>
    </xf>
    <xf numFmtId="0" fontId="3" fillId="0" borderId="2" xfId="0" applyFont="1" applyFill="1" applyBorder="1" applyAlignment="1">
      <alignment vertical="center" wrapText="1"/>
    </xf>
    <xf numFmtId="0" fontId="0" fillId="0" borderId="0" xfId="0" applyAlignment="1"/>
    <xf numFmtId="0" fontId="3" fillId="0" borderId="12" xfId="0" applyFont="1" applyFill="1" applyBorder="1">
      <alignment vertical="center"/>
    </xf>
    <xf numFmtId="0" fontId="3" fillId="0" borderId="13" xfId="0" applyFont="1" applyFill="1" applyBorder="1">
      <alignment vertical="center"/>
    </xf>
    <xf numFmtId="0" fontId="0" fillId="0" borderId="14" xfId="0" applyBorder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3896D.DF51FFD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371475</xdr:colOff>
      <xdr:row>0</xdr:row>
      <xdr:rowOff>0</xdr:rowOff>
    </xdr:to>
    <xdr:pic>
      <xdr:nvPicPr>
        <xdr:cNvPr id="32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53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342900</xdr:colOff>
      <xdr:row>0</xdr:row>
      <xdr:rowOff>99060</xdr:rowOff>
    </xdr:from>
    <xdr:to>
      <xdr:col>0</xdr:col>
      <xdr:colOff>1468120</xdr:colOff>
      <xdr:row>0</xdr:row>
      <xdr:rowOff>281940</xdr:rowOff>
    </xdr:to>
    <xdr:pic>
      <xdr:nvPicPr>
        <xdr:cNvPr id="4" name="Picture 3" descr="cid:image001.jpg@01D3896D.DF51FFD0"/>
        <xdr:cNvPicPr/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9060"/>
          <a:ext cx="11252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F45" sqref="F45"/>
    </sheetView>
  </sheetViews>
  <sheetFormatPr defaultColWidth="47.8984375" defaultRowHeight="15.6"/>
  <cols>
    <col min="1" max="1" width="42.69921875" style="1" customWidth="1"/>
    <col min="2" max="2" width="21.09765625" style="1" customWidth="1"/>
    <col min="3" max="3" width="20.09765625" style="1" customWidth="1"/>
    <col min="4" max="6" width="8.19921875" style="1" customWidth="1"/>
    <col min="7" max="7" width="7.69921875" style="1" customWidth="1"/>
    <col min="8" max="16384" width="47.8984375" style="1"/>
  </cols>
  <sheetData>
    <row r="1" spans="1:4" ht="29.4" customHeight="1" thickBot="1">
      <c r="A1" s="20" t="s">
        <v>0</v>
      </c>
      <c r="B1" s="20"/>
      <c r="C1" s="20"/>
    </row>
    <row r="2" spans="1:4" ht="16.2" thickBot="1">
      <c r="A2" s="2"/>
      <c r="B2" s="14"/>
      <c r="C2" s="14"/>
    </row>
    <row r="3" spans="1:4" ht="36" customHeight="1" thickBot="1">
      <c r="A3" s="3" t="s">
        <v>36</v>
      </c>
      <c r="B3" s="27" t="s">
        <v>61</v>
      </c>
      <c r="C3" s="28"/>
    </row>
    <row r="4" spans="1:4" ht="42" customHeight="1" thickBot="1">
      <c r="A4" s="2" t="s">
        <v>1</v>
      </c>
      <c r="B4" s="25" t="s">
        <v>62</v>
      </c>
      <c r="C4" s="26"/>
    </row>
    <row r="5" spans="1:4">
      <c r="A5" s="2" t="s">
        <v>2</v>
      </c>
      <c r="B5" s="25" t="s">
        <v>83</v>
      </c>
      <c r="C5" s="26"/>
    </row>
    <row r="6" spans="1:4" ht="16.2" thickBot="1">
      <c r="A6" s="3" t="s">
        <v>3</v>
      </c>
      <c r="B6" s="21" t="s">
        <v>17</v>
      </c>
      <c r="C6" s="22"/>
    </row>
    <row r="7" spans="1:4" ht="16.2" thickBot="1">
      <c r="A7" s="3" t="s">
        <v>4</v>
      </c>
      <c r="B7" s="23" t="s">
        <v>56</v>
      </c>
      <c r="C7" s="24"/>
    </row>
    <row r="8" spans="1:4" ht="16.2" thickBot="1">
      <c r="A8" s="3" t="s">
        <v>37</v>
      </c>
      <c r="B8" s="27" t="s">
        <v>84</v>
      </c>
      <c r="C8" s="28"/>
      <c r="D8" s="4"/>
    </row>
    <row r="9" spans="1:4" ht="16.2" thickBot="1">
      <c r="A9" s="3" t="s">
        <v>38</v>
      </c>
      <c r="B9" s="29" t="s">
        <v>59</v>
      </c>
      <c r="C9" s="30"/>
    </row>
    <row r="10" spans="1:4" ht="16.2" thickBot="1">
      <c r="A10" s="3" t="s">
        <v>39</v>
      </c>
      <c r="B10" s="29" t="s">
        <v>93</v>
      </c>
      <c r="C10" s="30"/>
    </row>
    <row r="11" spans="1:4" ht="16.2" thickBot="1">
      <c r="A11" s="3" t="s">
        <v>5</v>
      </c>
      <c r="B11" s="27" t="s">
        <v>92</v>
      </c>
      <c r="C11" s="28"/>
    </row>
    <row r="12" spans="1:4" ht="16.2" thickBot="1">
      <c r="A12" s="3" t="s">
        <v>6</v>
      </c>
      <c r="B12" s="27" t="s">
        <v>57</v>
      </c>
      <c r="C12" s="28"/>
    </row>
    <row r="13" spans="1:4" ht="16.2" thickBot="1">
      <c r="A13" s="3" t="s">
        <v>40</v>
      </c>
      <c r="B13" s="27" t="s">
        <v>90</v>
      </c>
      <c r="C13" s="28"/>
    </row>
    <row r="14" spans="1:4" ht="16.2" thickBot="1">
      <c r="A14" s="5" t="s">
        <v>50</v>
      </c>
      <c r="B14" s="27" t="s">
        <v>91</v>
      </c>
      <c r="C14" s="28"/>
    </row>
    <row r="15" spans="1:4" ht="31.8" thickBot="1">
      <c r="A15" s="6" t="s">
        <v>41</v>
      </c>
      <c r="B15" s="25"/>
      <c r="C15" s="26"/>
    </row>
    <row r="16" spans="1:4" ht="16.2" thickBot="1">
      <c r="A16" s="2" t="s">
        <v>42</v>
      </c>
      <c r="B16" s="25" t="s">
        <v>43</v>
      </c>
      <c r="C16" s="26"/>
    </row>
    <row r="17" spans="1:3" ht="16.2" thickBot="1">
      <c r="A17" s="13" t="s">
        <v>51</v>
      </c>
      <c r="B17" s="16" t="s">
        <v>60</v>
      </c>
      <c r="C17" s="17" t="s">
        <v>60</v>
      </c>
    </row>
    <row r="18" spans="1:3" ht="16.2" thickBot="1">
      <c r="A18" s="3" t="s">
        <v>44</v>
      </c>
      <c r="B18" s="21" t="s">
        <v>7</v>
      </c>
      <c r="C18" s="22"/>
    </row>
    <row r="19" spans="1:3" ht="16.2" thickBot="1">
      <c r="A19" s="3" t="s">
        <v>8</v>
      </c>
      <c r="B19" s="27">
        <v>781</v>
      </c>
      <c r="C19" s="28"/>
    </row>
    <row r="20" spans="1:3" ht="16.2" thickBot="1">
      <c r="A20" s="7" t="s">
        <v>9</v>
      </c>
      <c r="B20" s="27" t="s">
        <v>87</v>
      </c>
      <c r="C20" s="28"/>
    </row>
    <row r="21" spans="1:3" ht="16.2" thickBot="1">
      <c r="A21" s="7" t="s">
        <v>35</v>
      </c>
      <c r="B21" s="27" t="s">
        <v>88</v>
      </c>
      <c r="C21" s="28"/>
    </row>
    <row r="22" spans="1:3" ht="16.2" thickBot="1">
      <c r="A22" s="3" t="s">
        <v>10</v>
      </c>
      <c r="B22" s="27">
        <v>240</v>
      </c>
      <c r="C22" s="28"/>
    </row>
    <row r="23" spans="1:3" ht="16.2" thickBot="1">
      <c r="A23" s="3" t="s">
        <v>11</v>
      </c>
      <c r="B23" s="27"/>
      <c r="C23" s="28"/>
    </row>
    <row r="24" spans="1:3" ht="16.2" thickBot="1">
      <c r="A24" s="7" t="s">
        <v>12</v>
      </c>
      <c r="B24" s="27">
        <v>393</v>
      </c>
      <c r="C24" s="28"/>
    </row>
    <row r="25" spans="1:3" ht="16.2" thickBot="1">
      <c r="A25" s="7" t="s">
        <v>13</v>
      </c>
      <c r="B25" s="27">
        <v>305</v>
      </c>
      <c r="C25" s="28"/>
    </row>
    <row r="26" spans="1:3" ht="16.2" thickBot="1">
      <c r="A26" s="7" t="s">
        <v>14</v>
      </c>
      <c r="B26" s="27">
        <v>88</v>
      </c>
      <c r="C26" s="28"/>
    </row>
    <row r="27" spans="1:3" ht="16.5" customHeight="1" thickBot="1">
      <c r="A27" s="3"/>
      <c r="B27" s="27"/>
      <c r="C27" s="28"/>
    </row>
    <row r="28" spans="1:3" ht="16.2" thickBot="1">
      <c r="A28" s="3" t="s">
        <v>15</v>
      </c>
      <c r="B28" s="27"/>
      <c r="C28" s="28"/>
    </row>
    <row r="29" spans="1:3" ht="16.2" thickBot="1">
      <c r="A29" s="3" t="s">
        <v>45</v>
      </c>
      <c r="B29" s="27"/>
      <c r="C29" s="28"/>
    </row>
    <row r="30" spans="1:3" ht="16.2" thickBot="1">
      <c r="A30" s="7" t="s">
        <v>16</v>
      </c>
      <c r="B30" s="27" t="s">
        <v>17</v>
      </c>
      <c r="C30" s="28"/>
    </row>
    <row r="31" spans="1:3" ht="16.2" thickBot="1">
      <c r="A31" s="7" t="s">
        <v>18</v>
      </c>
      <c r="B31" s="27" t="s">
        <v>19</v>
      </c>
      <c r="C31" s="28"/>
    </row>
    <row r="32" spans="1:3" ht="16.2" thickBot="1">
      <c r="A32" s="7" t="s">
        <v>20</v>
      </c>
      <c r="B32" s="27" t="s">
        <v>21</v>
      </c>
      <c r="C32" s="28"/>
    </row>
    <row r="33" spans="1:3" ht="16.2" thickBot="1">
      <c r="A33" s="7" t="s">
        <v>22</v>
      </c>
      <c r="B33" s="27"/>
      <c r="C33" s="28"/>
    </row>
    <row r="34" spans="1:3" ht="16.2" thickBot="1">
      <c r="A34" s="3" t="s">
        <v>23</v>
      </c>
      <c r="B34" s="27" t="s">
        <v>21</v>
      </c>
      <c r="C34" s="28"/>
    </row>
    <row r="35" spans="1:3" ht="16.2" thickBot="1">
      <c r="A35" s="7" t="s">
        <v>24</v>
      </c>
      <c r="B35" s="27"/>
      <c r="C35" s="28"/>
    </row>
    <row r="36" spans="1:3" ht="16.5" customHeight="1" thickBot="1">
      <c r="A36" s="3" t="s">
        <v>25</v>
      </c>
      <c r="B36" s="27" t="s">
        <v>46</v>
      </c>
      <c r="C36" s="28"/>
    </row>
    <row r="37" spans="1:3" ht="16.2" thickBot="1">
      <c r="A37" s="3" t="s">
        <v>26</v>
      </c>
      <c r="B37" s="27" t="s">
        <v>21</v>
      </c>
      <c r="C37" s="28"/>
    </row>
    <row r="38" spans="1:3" ht="16.2" thickBot="1">
      <c r="A38" s="7" t="s">
        <v>27</v>
      </c>
      <c r="B38" s="27"/>
      <c r="C38" s="28"/>
    </row>
    <row r="39" spans="1:3" ht="16.2" thickBot="1">
      <c r="A39" s="7" t="s">
        <v>28</v>
      </c>
      <c r="B39" s="27"/>
      <c r="C39" s="28"/>
    </row>
    <row r="40" spans="1:3" ht="16.2" thickBot="1">
      <c r="A40" s="7" t="s">
        <v>29</v>
      </c>
      <c r="B40" s="27"/>
      <c r="C40" s="28"/>
    </row>
    <row r="41" spans="1:3" ht="16.2" thickBot="1">
      <c r="A41" s="7" t="s">
        <v>30</v>
      </c>
      <c r="B41" s="27"/>
      <c r="C41" s="28"/>
    </row>
    <row r="42" spans="1:3" ht="16.2" thickBot="1">
      <c r="A42" s="7" t="s">
        <v>31</v>
      </c>
      <c r="B42" s="27"/>
      <c r="C42" s="28"/>
    </row>
    <row r="43" spans="1:3" ht="16.2" thickBot="1">
      <c r="A43" s="7" t="s">
        <v>32</v>
      </c>
      <c r="B43" s="27"/>
      <c r="C43" s="28"/>
    </row>
    <row r="44" spans="1:3" ht="16.2" thickBot="1">
      <c r="A44" s="3" t="s">
        <v>47</v>
      </c>
      <c r="B44" s="27" t="s">
        <v>21</v>
      </c>
      <c r="C44" s="28"/>
    </row>
    <row r="45" spans="1:3" ht="16.2" thickBot="1">
      <c r="A45" s="3" t="s">
        <v>33</v>
      </c>
      <c r="B45" s="27" t="s">
        <v>53</v>
      </c>
      <c r="C45" s="28"/>
    </row>
    <row r="46" spans="1:3" ht="16.2" thickBot="1">
      <c r="A46" s="3" t="s">
        <v>34</v>
      </c>
      <c r="B46" s="27" t="s">
        <v>82</v>
      </c>
      <c r="C46" s="28"/>
    </row>
    <row r="47" spans="1:3" ht="32.25" customHeight="1" thickBot="1">
      <c r="A47" s="3" t="s">
        <v>48</v>
      </c>
      <c r="B47" s="21"/>
      <c r="C47" s="22"/>
    </row>
    <row r="48" spans="1:3">
      <c r="A48" s="8"/>
      <c r="B48" s="9"/>
      <c r="C48" s="9"/>
    </row>
    <row r="49" spans="1:3" ht="34.5" customHeight="1">
      <c r="A49" s="19" t="s">
        <v>49</v>
      </c>
      <c r="B49" s="19"/>
      <c r="C49" s="19"/>
    </row>
  </sheetData>
  <mergeCells count="46">
    <mergeCell ref="B11:C11"/>
    <mergeCell ref="B4:C4"/>
    <mergeCell ref="B5:C5"/>
    <mergeCell ref="B8:C8"/>
    <mergeCell ref="B9:C9"/>
    <mergeCell ref="B10:C10"/>
    <mergeCell ref="B12:C12"/>
    <mergeCell ref="B13:C13"/>
    <mergeCell ref="B14:C14"/>
    <mergeCell ref="B15:C15"/>
    <mergeCell ref="B19:C19"/>
    <mergeCell ref="B21:C21"/>
    <mergeCell ref="B22:C22"/>
    <mergeCell ref="B23:C23"/>
    <mergeCell ref="B24:C24"/>
    <mergeCell ref="B18:C18"/>
    <mergeCell ref="B20:C20"/>
    <mergeCell ref="B29:C29"/>
    <mergeCell ref="B30:C30"/>
    <mergeCell ref="B31:C31"/>
    <mergeCell ref="B32:C32"/>
    <mergeCell ref="B25:C25"/>
    <mergeCell ref="B26:C26"/>
    <mergeCell ref="B27:C27"/>
    <mergeCell ref="B28:C28"/>
    <mergeCell ref="B40:C40"/>
    <mergeCell ref="B33:C33"/>
    <mergeCell ref="B34:C34"/>
    <mergeCell ref="B35:C35"/>
    <mergeCell ref="B36:C36"/>
    <mergeCell ref="A49:C49"/>
    <mergeCell ref="A1:C1"/>
    <mergeCell ref="B6:C6"/>
    <mergeCell ref="B7:C7"/>
    <mergeCell ref="B16:C16"/>
    <mergeCell ref="B3:C3"/>
    <mergeCell ref="B45:C45"/>
    <mergeCell ref="B46:C46"/>
    <mergeCell ref="B47:C47"/>
    <mergeCell ref="B41:C41"/>
    <mergeCell ref="B42:C42"/>
    <mergeCell ref="B43:C43"/>
    <mergeCell ref="B44:C44"/>
    <mergeCell ref="B37:C37"/>
    <mergeCell ref="B38:C38"/>
    <mergeCell ref="B39:C39"/>
  </mergeCells>
  <phoneticPr fontId="4" type="noConversion"/>
  <dataValidations count="5">
    <dataValidation type="list" allowBlank="1" showInputMessage="1" showErrorMessage="1" sqref="B6:C6">
      <formula1>"YES,NO"</formula1>
    </dataValidation>
    <dataValidation type="list" allowBlank="1" showInputMessage="1" showErrorMessage="1" sqref="B16:C16">
      <formula1>"0.039 inch, 0.062 inch"</formula1>
    </dataValidation>
    <dataValidation type="list" allowBlank="1" showInputMessage="1" showErrorMessage="1" sqref="B45:C45">
      <formula1>"1 Sided,2 Sided"</formula1>
    </dataValidation>
    <dataValidation type="list" allowBlank="1" showInputMessage="1" showErrorMessage="1" sqref="B46:C46">
      <formula1>"BLUE,GREEN"</formula1>
    </dataValidation>
    <dataValidation type="list" allowBlank="1" showInputMessage="1" showErrorMessage="1" sqref="B12:C12">
      <formula1>"2 Layer,4 Layer,6 Layer,8 Layer"</formula1>
    </dataValidation>
  </dataValidation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opLeftCell="B1" workbookViewId="0">
      <selection activeCell="I19" sqref="I19"/>
    </sheetView>
  </sheetViews>
  <sheetFormatPr defaultColWidth="51.59765625" defaultRowHeight="15.6"/>
  <cols>
    <col min="1" max="1" width="15.8984375" bestFit="1" customWidth="1"/>
    <col min="2" max="2" width="26.3984375" bestFit="1" customWidth="1"/>
    <col min="3" max="3" width="9" customWidth="1"/>
    <col min="4" max="4" width="15.8984375" bestFit="1" customWidth="1"/>
    <col min="5" max="5" width="26.3984375" bestFit="1" customWidth="1"/>
    <col min="6" max="6" width="5.3984375" customWidth="1"/>
    <col min="7" max="7" width="4.8984375" bestFit="1" customWidth="1"/>
    <col min="8" max="8" width="15.8984375" bestFit="1" customWidth="1"/>
    <col min="9" max="9" width="26.3984375" bestFit="1" customWidth="1"/>
    <col min="10" max="10" width="3.8984375" bestFit="1" customWidth="1"/>
    <col min="11" max="11" width="10.8984375" bestFit="1" customWidth="1"/>
  </cols>
  <sheetData>
    <row r="1" spans="1:11">
      <c r="A1" s="10" t="s">
        <v>52</v>
      </c>
      <c r="B1" s="10" t="s">
        <v>54</v>
      </c>
      <c r="D1" s="10" t="s">
        <v>52</v>
      </c>
      <c r="E1" s="10" t="s">
        <v>54</v>
      </c>
      <c r="H1" s="10" t="s">
        <v>52</v>
      </c>
      <c r="I1" s="10" t="s">
        <v>54</v>
      </c>
    </row>
    <row r="2" spans="1:11">
      <c r="A2" s="12" t="s">
        <v>63</v>
      </c>
      <c r="B2" s="11">
        <v>26</v>
      </c>
      <c r="D2" s="12" t="s">
        <v>66</v>
      </c>
      <c r="E2" s="11">
        <v>16</v>
      </c>
      <c r="H2" s="12" t="s">
        <v>81</v>
      </c>
      <c r="I2" s="11">
        <v>541</v>
      </c>
    </row>
    <row r="3" spans="1:11">
      <c r="A3" s="12" t="s">
        <v>64</v>
      </c>
      <c r="B3" s="11">
        <v>16</v>
      </c>
      <c r="D3" s="12" t="s">
        <v>67</v>
      </c>
      <c r="E3" s="11">
        <v>8</v>
      </c>
    </row>
    <row r="4" spans="1:11">
      <c r="A4" s="12" t="s">
        <v>65</v>
      </c>
      <c r="B4" s="11">
        <v>4</v>
      </c>
      <c r="D4" s="12" t="s">
        <v>69</v>
      </c>
      <c r="E4" s="11">
        <v>8</v>
      </c>
      <c r="J4" s="18">
        <f>240+541</f>
        <v>781</v>
      </c>
      <c r="K4" s="18" t="s">
        <v>86</v>
      </c>
    </row>
    <row r="5" spans="1:11">
      <c r="A5" s="12" t="s">
        <v>68</v>
      </c>
      <c r="B5" s="11">
        <v>4</v>
      </c>
      <c r="D5" s="12" t="s">
        <v>70</v>
      </c>
      <c r="E5" s="11">
        <v>64</v>
      </c>
    </row>
    <row r="6" spans="1:11">
      <c r="A6" s="12" t="s">
        <v>71</v>
      </c>
      <c r="B6" s="11">
        <v>13</v>
      </c>
      <c r="D6" s="12" t="s">
        <v>74</v>
      </c>
      <c r="E6" s="11">
        <v>32</v>
      </c>
    </row>
    <row r="7" spans="1:11">
      <c r="A7" s="12" t="s">
        <v>72</v>
      </c>
      <c r="B7" s="11">
        <v>16</v>
      </c>
      <c r="D7" s="12" t="s">
        <v>75</v>
      </c>
      <c r="E7" s="11">
        <v>1</v>
      </c>
    </row>
    <row r="8" spans="1:11">
      <c r="A8" s="12" t="s">
        <v>85</v>
      </c>
      <c r="B8" s="11">
        <v>160</v>
      </c>
      <c r="D8" s="12" t="s">
        <v>76</v>
      </c>
      <c r="E8" s="11">
        <v>2</v>
      </c>
    </row>
    <row r="9" spans="1:11">
      <c r="A9" s="12" t="s">
        <v>73</v>
      </c>
      <c r="B9" s="11">
        <v>1</v>
      </c>
      <c r="D9" s="12" t="s">
        <v>77</v>
      </c>
      <c r="E9" s="11">
        <v>4</v>
      </c>
    </row>
    <row r="10" spans="1:11">
      <c r="B10">
        <f>SUM(B2:B9)</f>
        <v>240</v>
      </c>
      <c r="D10" s="12" t="s">
        <v>55</v>
      </c>
      <c r="E10" s="11">
        <v>202</v>
      </c>
    </row>
    <row r="11" spans="1:11">
      <c r="D11" s="12" t="s">
        <v>78</v>
      </c>
      <c r="E11" s="11">
        <v>4</v>
      </c>
    </row>
    <row r="12" spans="1:11">
      <c r="D12" s="12" t="s">
        <v>58</v>
      </c>
      <c r="E12" s="11">
        <v>32</v>
      </c>
    </row>
    <row r="13" spans="1:11">
      <c r="D13" s="12" t="s">
        <v>79</v>
      </c>
      <c r="E13" s="11">
        <v>12</v>
      </c>
    </row>
    <row r="14" spans="1:11">
      <c r="D14" s="12" t="s">
        <v>80</v>
      </c>
      <c r="E14" s="11">
        <v>8</v>
      </c>
    </row>
    <row r="15" spans="1:11">
      <c r="E15">
        <f>SUM(E2:E14)</f>
        <v>393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E10" sqref="E10"/>
    </sheetView>
  </sheetViews>
  <sheetFormatPr defaultRowHeight="15.6"/>
  <cols>
    <col min="1" max="1" width="13" bestFit="1" customWidth="1"/>
    <col min="5" max="5" width="13" bestFit="1" customWidth="1"/>
  </cols>
  <sheetData>
    <row r="1" spans="1:10">
      <c r="A1" t="s">
        <v>89</v>
      </c>
      <c r="I1" s="15"/>
      <c r="J1" s="15"/>
    </row>
    <row r="2" spans="1:10">
      <c r="A2">
        <v>5</v>
      </c>
      <c r="B2">
        <v>8</v>
      </c>
      <c r="C2">
        <f>A2*B2</f>
        <v>40</v>
      </c>
      <c r="I2" s="15"/>
      <c r="J2" s="15"/>
    </row>
    <row r="3" spans="1:10">
      <c r="A3">
        <v>2</v>
      </c>
      <c r="B3">
        <v>24</v>
      </c>
      <c r="C3">
        <f>A3*B3</f>
        <v>48</v>
      </c>
      <c r="I3" s="15"/>
      <c r="J3" s="15"/>
    </row>
    <row r="4" spans="1:10">
      <c r="C4">
        <f>SUM(C2:C3)</f>
        <v>88</v>
      </c>
      <c r="I4" s="15"/>
      <c r="J4" s="15"/>
    </row>
    <row r="5" spans="1:10">
      <c r="I5" s="15"/>
      <c r="J5" s="15"/>
    </row>
    <row r="6" spans="1:10">
      <c r="I6" s="15"/>
      <c r="J6" s="15"/>
    </row>
    <row r="7" spans="1:10">
      <c r="I7" s="15"/>
      <c r="J7" s="15"/>
    </row>
    <row r="8" spans="1:10">
      <c r="I8" s="15"/>
      <c r="J8" s="15"/>
    </row>
    <row r="9" spans="1:10">
      <c r="I9" s="15"/>
      <c r="J9" s="15"/>
    </row>
    <row r="10" spans="1:10">
      <c r="I10" s="15"/>
      <c r="J10" s="15"/>
    </row>
    <row r="11" spans="1:10">
      <c r="I11" s="15"/>
      <c r="J11" s="15"/>
    </row>
    <row r="12" spans="1:10">
      <c r="I12" s="15"/>
      <c r="J12" s="15"/>
    </row>
    <row r="13" spans="1:10">
      <c r="I13" s="15"/>
      <c r="J13" s="15"/>
    </row>
    <row r="14" spans="1:10">
      <c r="I14" s="15"/>
      <c r="J14" s="15"/>
    </row>
    <row r="15" spans="1:10">
      <c r="I15" s="15"/>
      <c r="J15" s="15"/>
    </row>
    <row r="16" spans="1:10">
      <c r="I16" s="15"/>
      <c r="J16" s="15"/>
    </row>
    <row r="17" spans="9:10">
      <c r="I17" s="15"/>
      <c r="J17" s="15"/>
    </row>
    <row r="18" spans="9:10">
      <c r="I18" s="15"/>
      <c r="J18" s="15"/>
    </row>
    <row r="19" spans="9:10">
      <c r="J19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Request Form</vt:lpstr>
      <vt:lpstr>Sheet1</vt:lpstr>
      <vt:lpstr>SMD bottom</vt:lpstr>
      <vt:lpstr>'Request Form'!Print_Area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Kimberly Perrotte</cp:lastModifiedBy>
  <cp:lastPrinted>2011-04-13T06:32:37Z</cp:lastPrinted>
  <dcterms:created xsi:type="dcterms:W3CDTF">2008-06-06T03:18:14Z</dcterms:created>
  <dcterms:modified xsi:type="dcterms:W3CDTF">2018-08-28T13:21:42Z</dcterms:modified>
</cp:coreProperties>
</file>